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DG-WZP\! WZP\Postępowania\Postępowania 2026\11. Usługi cateringowe\05 SWZ, Ogłoszenie\"/>
    </mc:Choice>
  </mc:AlternateContent>
  <xr:revisionPtr revIDLastSave="0" documentId="13_ncr:1_{C0F83477-37BC-4FE1-84FE-E360196D7D53}" xr6:coauthVersionLast="47" xr6:coauthVersionMax="47" xr10:uidLastSave="{00000000-0000-0000-0000-000000000000}"/>
  <bookViews>
    <workbookView xWindow="-108" yWindow="-108" windowWidth="23256" windowHeight="12456" xr2:uid="{99C0E213-A45F-4BCA-A1F6-F9A9C55BE8D7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11" i="1"/>
  <c r="H41" i="1" l="1"/>
</calcChain>
</file>

<file path=xl/sharedStrings.xml><?xml version="1.0" encoding="utf-8"?>
<sst xmlns="http://schemas.openxmlformats.org/spreadsheetml/2006/main" count="113" uniqueCount="87">
  <si>
    <t xml:space="preserve">Formularz cenowy </t>
  </si>
  <si>
    <t>Nazwa usługi cateringowej</t>
  </si>
  <si>
    <t>Jednostka miary</t>
  </si>
  <si>
    <t>Opis:
1 porcja +/-</t>
  </si>
  <si>
    <t>Załącznik nr 1 do Formularza oferty</t>
  </si>
  <si>
    <t>jedna porcja</t>
  </si>
  <si>
    <t>Świeże owoce III</t>
  </si>
  <si>
    <t>Świeże warzywa</t>
  </si>
  <si>
    <t>Pojemnik na żywność</t>
  </si>
  <si>
    <t>Przekąski/finger foods</t>
  </si>
  <si>
    <t>Cena jednostkowa brutto w PLN</t>
  </si>
  <si>
    <t>porcja: 
1 filiżanka min 200 ml</t>
  </si>
  <si>
    <t>Kawa z ekspresu</t>
  </si>
  <si>
    <t>porcja: 
1 saszetka  min 5 g</t>
  </si>
  <si>
    <t>Cukier biały/brązowy/
słodzik</t>
  </si>
  <si>
    <t>porcja: 
1 saszetka +/- 10-12 g</t>
  </si>
  <si>
    <t>Musztarda/ ketchup/ majonez 
i inne przyprawy 
w jednorazowych saszetkach</t>
  </si>
  <si>
    <t>porcja: 
co najmniej 1 plaster przekrojony na połowę</t>
  </si>
  <si>
    <t>Cytryna w plasterkach</t>
  </si>
  <si>
    <t>Mleko do kawy</t>
  </si>
  <si>
    <t>Napój roślinny
 (np. migdałowy, ryżowy, owsiany)</t>
  </si>
  <si>
    <t xml:space="preserve">
porcja - co najmniej 10g
Napój roślinny do kawy – podawany w oznaczonych dzbanuszkach porcelanowych lub za zgodną zamawiającego w oryginalnych i nienaruszonych opakowaniach producenta (dopuszcza się łączenie kilku porcji napoju roślinnego w jednym dzbanuszku)</t>
  </si>
  <si>
    <t>porcja: co najmniej 10g
mleczko / mleko do kawy – podawane w dzbanuszkach porcelanowych lub za zgodą zamawiającego w oryginalnych 
i nienaruszonych opakowaniach producenta (dopuszcza się łączenie kilku porcji mleczka/mleka 
w  jednym dzbanuszku</t>
  </si>
  <si>
    <t>jedna butelka</t>
  </si>
  <si>
    <t>Woda mineralna gazowana</t>
  </si>
  <si>
    <t>Woda mineralna niegazowana</t>
  </si>
  <si>
    <t>Ciastka kruche</t>
  </si>
  <si>
    <t xml:space="preserve">
ciastka kruche, różne;
porcja co najmniej 80g na osobę
Na etapie konstruowania menu 
do wyboru przez zamawiającego 
z przedstawionych przez wykonawcę propozycji</t>
  </si>
  <si>
    <t>Świeże owoce I</t>
  </si>
  <si>
    <t>świeże owoce 5 rodzajów do wyboru Zamawiającego na etapie konstruowania menu,  m.in. winogrona zielone, winogrona różowe, mandarynki, pomarańcze, nektarynki, morele, ananasy, truskawki, maliny, melon, kiwi, jabłka, gruszki, śliwki z uwzględnieniem oferty sezonowej.
Każdorazowo Zamawiający określi sposób podania owoców tzn. przygotowania ich w całości czy jako owoców filetowanych –
1 porcja owoców o wadze co najmniej 100g</t>
  </si>
  <si>
    <t>świeże owoce sezonowe do wyboru Zamawiającego na etapie konstruowania menu, m.in. winogrona zielone, winogrona różowe, mandarynki, pomarańcze, nektarynki, morele, ananasy, truskawki, maliny, melon, kiwi, jabłka, gruszki, śliwki z uwzględnieniem oferty sezonowej.
Owoce pokrojone na części, oprócz małych owoców np. truskawki, śliwki, maliny. 
1 porcja owoców o wadze co najmniej 500g nieobrane podawane na tacach/półmiskach
*serwis codzienny</t>
  </si>
  <si>
    <t>Świeże owoce II</t>
  </si>
  <si>
    <t>Sałatka owocowa (świeże owoce) – podawana w słoiczkach szklanych lub innym opakowaniu (do ustalenia z zamawiającym na etapie konstruowania menu)
1 porcja – 80 g</t>
  </si>
  <si>
    <t>świeże warzywa sezonowe do wyboru Zamawiającego na etapie konstruowania menu,  m.in. pomidorki koktajlowe, świeży ogórek, seler naciowy, marchewka, papryka i inne sezonowe).
1 porcja warzyw co najmniej 500g nieobrane podawane na tacach/półmiskach
*serwis codzienny</t>
  </si>
  <si>
    <t>przekąski serwowane na tacach/ półmiskach po 12 sztuk, m in. placuszki z dodatkami, mini croissanty z dodatkiem, mini bajgle z dodatkiem, wrapy, quiche i inne do wyboru przez Zamawiającego 
z 5 przedstawionych propozycji (propozycje mięsne i bezmięsne, wege) na etapie konstruowania menu
porcja: 1 taca - 12 szt.</t>
  </si>
  <si>
    <t>jedna taca</t>
  </si>
  <si>
    <t>Zupa</t>
  </si>
  <si>
    <t>podawany jeden rodzaj zupy 
na dane spotkanie,
do wyboru Zamawiającego 
na etapie konstruowania menu 
na dane spotkanie z co najmniej 
3 propozycji;
1 porcja - co najmniej 300ml</t>
  </si>
  <si>
    <t>Danie mięsne</t>
  </si>
  <si>
    <t xml:space="preserve">nie więcej niż dwa rodzaje dania mięsnego podawane na spotkanie do wyboru Zamawiającego z co najmniej 3 propozycji przedstawionych Zamawiającemu na etapie konstruowania menu na dane spotkanie;
1 porcja – co najmniej 200 g dania danego rodzaju </t>
  </si>
  <si>
    <t>Dania nie mięsne/ wegańskie</t>
  </si>
  <si>
    <t>nie więcej niż dwa rodzaje dania niemięsnego (np. ryby, danie jarskie, wegańskie) podawane na spotkanie do wyboru Zamawiającego z co najmniej 3 propozycji przedstawionych Zamawiającemu na etapie konstruowania menu na dane spotkanie;
1 porcja – co najmniej 200g dania danego rodzaju</t>
  </si>
  <si>
    <t>nie więcej niż dwa rodzaje dodatków skrobiowych podawanych na spotkanie, do wyboru Zamawiającego na etapie konstruowania menu na dane spotkanie z ciepłych dodatków skrobiowych, takich jak: ziemniaki gotowane, ziemniaki opiekane, makaron, ryż, kasze;
1 porcja – co najmniej 200g jednego rodzaju dodatku</t>
  </si>
  <si>
    <t>Dodatek skrobiowy</t>
  </si>
  <si>
    <t>Dodatek warzywny</t>
  </si>
  <si>
    <t>nie więcej niż dwa rodzaje dodatków warzywnych podawanych na spotkanie, do wyboru Zamawiającego na etapie konstruowania menu na dane spotkanie z takich jak: warzywa gotowane, sałatki, surówki, sałaty;
1 porcja – co najmniej 150g jednego rodzaju dodatku</t>
  </si>
  <si>
    <t>Sałatki mini serwowane w mini słoiczkach/ pojemnikach</t>
  </si>
  <si>
    <t>Różne sałatki ze świeżych warzyw, sałat, owoców z dresingiem 
i innymi dodatkami.
 Do wyboru Zamawiającego 
na etapie konstruowania menu 
z 4 propozycji.
1 porcja sałatki -  250g nieobrane podawane na tacach/półmiskach</t>
  </si>
  <si>
    <t>Kanapki dekoracyjne bankietowe („tartinki”)</t>
  </si>
  <si>
    <t>na pieczywie jasnym, ciemnym oraz ziarnistym z minimum 5 składnikami określanymi przez Zamawiającego na etapie konstruowania menu na dane spotkanie, takimi jak: masło, pasty, pasty i wędliny wegańskie, sery, oliwki czarne lub zielone, szynka, pepperoni, indyk, wędzony łosoś, dodatki wegańskie, sałata dekoracyjna, kiełki warzyw, warzywa świeże bądź konserwowe, owoce, itp.;
waga 1 kanapki co najmniej 60g;
1 porcja  - 1 kanapka</t>
  </si>
  <si>
    <t>nie więcej niż dwa rodzaje na spotkanie (2 różne smaki soków) do wyboru Zamawiającego na etapie konstruowania menu na dane spotkanie, m.in. z takich soków jak: sok pomarańczowy, jabłkowy, grejpfrutowy oraz z czarnej porzeczki
porcja - jeden rodzaj soku, co najmniej 200 ml</t>
  </si>
  <si>
    <t>Zestaw soków (100%)</t>
  </si>
  <si>
    <t xml:space="preserve">Do wyboru Zamawiającego: coca – cola/ coca – cola zero/ fanta, sprite, tonic; jedna butelka szklana min 250 ml </t>
  </si>
  <si>
    <t>jedna butelka szklana</t>
  </si>
  <si>
    <t>Napój gazowany</t>
  </si>
  <si>
    <t>Zimne dodatki</t>
  </si>
  <si>
    <t>krakersy z dodatkami, 
koreczki, itp.;
1 porcja - 5 sztuk danego rodzaju zimnej przekąski</t>
  </si>
  <si>
    <t>Świeże pieczywo</t>
  </si>
  <si>
    <t>zestaw świeżego pieczywa  białego lub razowego do wyboru Zamawiającego na etapie konstruowania menu na dane spotkanie
1 porcja – o wadze co najmniej 50g pieczywa</t>
  </si>
  <si>
    <t>Deser I 
(ciasta)</t>
  </si>
  <si>
    <t>nie więcej niż dwa rodzaje ciast na spotkanie do wyboru Zamawiającego na etapie konstruowania menu na dane spotkanie, np. mini sernik, mini szarlotka lub inne propozycje;
1 porcja - 1 sztuka o wadze co najmniej 70g</t>
  </si>
  <si>
    <t>Desery II 
(musy, kremy itp.)</t>
  </si>
  <si>
    <t>nie więcej niż dwa rodzaje na spotkanie do wyboru Zamawiającego na etapie konstruowania menu na dane spotkanie np. mus chałwowy, krem z kasztanów z konfiturą i inne serwowane w szklanych słoiczkach lub innych opakowaniach do wyboru przez zamawiającego
100 ml – jedna porcja</t>
  </si>
  <si>
    <t>pojemnik na żywność z przykrywką min 500 ml</t>
  </si>
  <si>
    <t>jeden pojemnik</t>
  </si>
  <si>
    <t>A</t>
  </si>
  <si>
    <t>B</t>
  </si>
  <si>
    <t>C</t>
  </si>
  <si>
    <t>D</t>
  </si>
  <si>
    <t>E</t>
  </si>
  <si>
    <t>F</t>
  </si>
  <si>
    <t>G</t>
  </si>
  <si>
    <t>Lp.</t>
  </si>
  <si>
    <t>Liczba m-cy trwania umowy</t>
  </si>
  <si>
    <t>H</t>
  </si>
  <si>
    <t>Szacunkowa kwota brutto w okresie 24 miesięcy
kol. H = 
kol E x kol F x kol G</t>
  </si>
  <si>
    <t xml:space="preserve">
porcja: 1 saszetka
Sposób podawania 
w zależności od żądania zamawiającego, 
w szczególności:
1) w formie gotowego naparu podawanego 
w opisanych termosach wykonawcy (w ilości odpowiedniej do liczby uczestników),
2) w formie „luzem” 
z gorącą wodą w termosach wykonawcy (w ilości odpowiedniej do liczby uczestników),
3) w formie „luzem” 
z zapewnieniem przez wykonawcę warników 
z gorącą wodą.
</t>
  </si>
  <si>
    <t>Dotyczy postępowania pn. Sukcesywne świadczenie usług cateringowych z zakresu przygotowania, dostarczania i podawania posiłków na spotkania oraz różne eventy organizowane przez komórki organizacyjne Ministerstwa Cyfryzacji, nr postępowania TP-11/2026</t>
  </si>
  <si>
    <t>Nazwa Wykonawcy i adres:…...........................................................................................................................................................................................................................</t>
  </si>
  <si>
    <t>Łączna szacunkowa cena brutto oferty (suma pozycji w kol. G od nr 1 do nr 30)</t>
  </si>
  <si>
    <t>Szacunkowa liczba osób biorąca udział 
w eventach
 (w okresie jednego miesiąca)</t>
  </si>
  <si>
    <t>Oświadczam/y, że zrealizujemy przedmiotowe zamówienie, w zakresie określnym w Opisie przedmiotu zamówienia, zgodnie z wymaganiami Zamawiającego wskazanymi w Specyfikacji Warunków Zamówienia i Projektowanych postanowieniach umowy według cen jednostkowych brutto podanych w poniższej Tabeli:</t>
  </si>
  <si>
    <t>woda w butelce szklanej bezzwrotnej -
e/250ml - produkt referencyjny „Kropla
Beskidu”</t>
  </si>
  <si>
    <t>Kanapeczki</t>
  </si>
  <si>
    <t>na pieczywie jasnym, ciemnym oraz
ziarnistym z minimum 5 składnikami
określanymi przez Zamawiającego na
etapie konstruowania menu, takimi jak:
masło, pasty, wędliny, sery, kiełki
warzyw, warzywa świeże bądź
konserwowe, itp.;
waga 1 kanapki co najmniej 60g;
1 porcja - 5 kanapeczek
*serwis codzienny</t>
  </si>
  <si>
    <t>Kawa rozpuszczalna
w saszetkach classic 
i 2w1 i 3w1 -
produkt referencyjny "Jacob's"
/ herbata
w kopertach - produkt
referencyjny "Lipton Yellow
Label"</t>
  </si>
  <si>
    <r>
      <t>*</t>
    </r>
    <r>
      <rPr>
        <b/>
        <sz val="12"/>
        <color theme="1"/>
        <rFont val="Arial"/>
        <family val="2"/>
        <charset val="238"/>
      </rPr>
      <t>serwis codzienny</t>
    </r>
    <r>
      <rPr>
        <sz val="12"/>
        <color theme="1"/>
        <rFont val="Arial"/>
        <family val="2"/>
        <charset val="238"/>
      </rPr>
      <t xml:space="preserve"> – serwis codzienny w dni robocze (od poniedziałku do piątku do godz. 10.00 lub do ustalenia) ok. 7 porcji zarówno owoców i warzyw (uzgadniane na bieżąco z Zamawiającym).
UWAGA: 
Cena brutto oferty obliczona w powyższy sposób oraz podana szacunkowa liczba osób biorąca udział w eventach (w okresie jednego miesiąca) służy wyłącznie do porównania ofert i wyboru oferty najkorzystniejszej. Do umowy zostanie wpisana kwota, którą Zamawiający zamierza przeznaczyć na realizację zamówienia, a umowa będzie realizowana wg bieżących potrzeb Zamawiającego.
Ceny jednostkowe zaoferowane przez wykonawcę w powyższej tabeli pozostaną niezmienne podczas realizacji całej umowy. 
Wykonawca Oświadcza, że w ceny jednostkowe wliczył wszystkie koszty niezbędne do pełnej i kompleksowej obsługi cateringowej, w szczególności koszty przygotowania posiłków, materiałów i urządzeń, wyposażenia, transportu, pracy w tym koszty obsługi kelnerskiej itp. oraz wszelkie opłaty i podatki wynikające z obowiązujących przepisów.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</si>
</sst>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2" fontId="3" fillId="2" borderId="4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2A5CA-3D57-4082-A404-8B4A1C7F280B}">
  <dimension ref="A1:H50"/>
  <sheetViews>
    <sheetView tabSelected="1" view="pageBreakPreview" topLeftCell="A36" zoomScale="58" zoomScaleNormal="100" zoomScaleSheetLayoutView="58" workbookViewId="0">
      <selection activeCell="A43" sqref="A43:H50"/>
    </sheetView>
  </sheetViews>
  <sheetFormatPr defaultRowHeight="14.4" x14ac:dyDescent="0.3"/>
  <cols>
    <col min="2" max="2" width="27.77734375" customWidth="1"/>
    <col min="3" max="3" width="31.44140625" customWidth="1"/>
    <col min="4" max="4" width="16.33203125" customWidth="1"/>
    <col min="5" max="5" width="18.5546875" customWidth="1"/>
    <col min="6" max="7" width="24.88671875" customWidth="1"/>
    <col min="8" max="8" width="25.33203125" customWidth="1"/>
  </cols>
  <sheetData>
    <row r="1" spans="1:8" ht="15.6" x14ac:dyDescent="0.3">
      <c r="A1" s="30" t="s">
        <v>4</v>
      </c>
      <c r="B1" s="30"/>
      <c r="C1" s="30"/>
      <c r="D1" s="30"/>
      <c r="E1" s="30"/>
      <c r="F1" s="30"/>
      <c r="G1" s="30"/>
      <c r="H1" s="30"/>
    </row>
    <row r="2" spans="1:8" ht="31.2" customHeight="1" x14ac:dyDescent="0.3">
      <c r="A2" s="31" t="s">
        <v>0</v>
      </c>
      <c r="B2" s="31"/>
      <c r="C2" s="31"/>
      <c r="D2" s="31"/>
      <c r="E2" s="31"/>
      <c r="F2" s="31"/>
      <c r="G2" s="31"/>
      <c r="H2" s="31"/>
    </row>
    <row r="3" spans="1:8" ht="59.4" customHeight="1" x14ac:dyDescent="0.3">
      <c r="A3" s="35" t="s">
        <v>77</v>
      </c>
      <c r="B3" s="36"/>
      <c r="C3" s="36"/>
      <c r="D3" s="36"/>
      <c r="E3" s="36"/>
      <c r="F3" s="36"/>
      <c r="G3" s="36"/>
      <c r="H3" s="36"/>
    </row>
    <row r="4" spans="1:8" ht="42" customHeight="1" x14ac:dyDescent="0.3">
      <c r="A4" s="35" t="s">
        <v>78</v>
      </c>
      <c r="B4" s="35"/>
      <c r="C4" s="35"/>
      <c r="D4" s="35"/>
      <c r="E4" s="35"/>
      <c r="F4" s="35"/>
      <c r="G4" s="35"/>
      <c r="H4" s="35"/>
    </row>
    <row r="5" spans="1:8" ht="42.6" customHeight="1" x14ac:dyDescent="0.3">
      <c r="A5" s="35" t="s">
        <v>81</v>
      </c>
      <c r="B5" s="36"/>
      <c r="C5" s="36"/>
      <c r="D5" s="36"/>
      <c r="E5" s="36"/>
      <c r="F5" s="36"/>
      <c r="G5" s="36"/>
      <c r="H5" s="36"/>
    </row>
    <row r="6" spans="1:8" ht="15" thickBot="1" x14ac:dyDescent="0.35"/>
    <row r="7" spans="1:8" ht="111" customHeight="1" x14ac:dyDescent="0.3">
      <c r="A7" s="27" t="s">
        <v>72</v>
      </c>
      <c r="B7" s="27" t="s">
        <v>1</v>
      </c>
      <c r="C7" s="27" t="s">
        <v>3</v>
      </c>
      <c r="D7" s="27" t="s">
        <v>2</v>
      </c>
      <c r="E7" s="23" t="s">
        <v>10</v>
      </c>
      <c r="F7" s="27" t="s">
        <v>80</v>
      </c>
      <c r="G7" s="27" t="s">
        <v>73</v>
      </c>
      <c r="H7" s="23" t="s">
        <v>75</v>
      </c>
    </row>
    <row r="8" spans="1:8" x14ac:dyDescent="0.3">
      <c r="A8" s="32"/>
      <c r="B8" s="32"/>
      <c r="C8" s="33"/>
      <c r="D8" s="32"/>
      <c r="E8" s="34"/>
      <c r="F8" s="32"/>
      <c r="G8" s="28"/>
      <c r="H8" s="24"/>
    </row>
    <row r="9" spans="1:8" ht="15" thickBot="1" x14ac:dyDescent="0.35">
      <c r="A9" s="32"/>
      <c r="B9" s="32"/>
      <c r="C9" s="33"/>
      <c r="D9" s="32"/>
      <c r="E9" s="34"/>
      <c r="F9" s="32"/>
      <c r="G9" s="29"/>
      <c r="H9" s="24"/>
    </row>
    <row r="10" spans="1:8" s="14" customFormat="1" ht="16.2" thickBot="1" x14ac:dyDescent="0.35">
      <c r="A10" s="11" t="s">
        <v>65</v>
      </c>
      <c r="B10" s="12" t="s">
        <v>66</v>
      </c>
      <c r="C10" s="12" t="s">
        <v>67</v>
      </c>
      <c r="D10" s="12" t="s">
        <v>68</v>
      </c>
      <c r="E10" s="12" t="s">
        <v>69</v>
      </c>
      <c r="F10" s="12" t="s">
        <v>70</v>
      </c>
      <c r="G10" s="13" t="s">
        <v>71</v>
      </c>
      <c r="H10" s="18" t="s">
        <v>74</v>
      </c>
    </row>
    <row r="11" spans="1:8" ht="317.39999999999998" x14ac:dyDescent="0.3">
      <c r="A11" s="4">
        <v>1</v>
      </c>
      <c r="B11" s="15" t="s">
        <v>85</v>
      </c>
      <c r="C11" s="5" t="s">
        <v>76</v>
      </c>
      <c r="D11" s="4" t="s">
        <v>5</v>
      </c>
      <c r="E11" s="10"/>
      <c r="F11" s="4">
        <v>30</v>
      </c>
      <c r="G11" s="4">
        <v>30</v>
      </c>
      <c r="H11" s="19">
        <f>E11*F11*G11</f>
        <v>0</v>
      </c>
    </row>
    <row r="12" spans="1:8" ht="27.6" x14ac:dyDescent="0.3">
      <c r="A12" s="2">
        <v>2</v>
      </c>
      <c r="B12" s="16" t="s">
        <v>12</v>
      </c>
      <c r="C12" s="1" t="s">
        <v>11</v>
      </c>
      <c r="D12" s="2" t="s">
        <v>5</v>
      </c>
      <c r="E12" s="8"/>
      <c r="F12" s="2">
        <v>50</v>
      </c>
      <c r="G12" s="4">
        <v>30</v>
      </c>
      <c r="H12" s="19">
        <f t="shared" ref="H12:H40" si="0">E12*F12*G12</f>
        <v>0</v>
      </c>
    </row>
    <row r="13" spans="1:8" ht="27.6" x14ac:dyDescent="0.3">
      <c r="A13" s="2">
        <v>3</v>
      </c>
      <c r="B13" s="6" t="s">
        <v>14</v>
      </c>
      <c r="C13" s="1" t="s">
        <v>13</v>
      </c>
      <c r="D13" s="2" t="s">
        <v>5</v>
      </c>
      <c r="E13" s="8"/>
      <c r="F13" s="2">
        <v>50</v>
      </c>
      <c r="G13" s="4">
        <v>30</v>
      </c>
      <c r="H13" s="19">
        <f t="shared" si="0"/>
        <v>0</v>
      </c>
    </row>
    <row r="14" spans="1:8" ht="69.599999999999994" x14ac:dyDescent="0.3">
      <c r="A14" s="2">
        <v>4</v>
      </c>
      <c r="B14" s="17" t="s">
        <v>16</v>
      </c>
      <c r="C14" s="1" t="s">
        <v>15</v>
      </c>
      <c r="D14" s="2" t="s">
        <v>5</v>
      </c>
      <c r="E14" s="8"/>
      <c r="F14" s="2">
        <v>10</v>
      </c>
      <c r="G14" s="4">
        <v>30</v>
      </c>
      <c r="H14" s="19">
        <f t="shared" si="0"/>
        <v>0</v>
      </c>
    </row>
    <row r="15" spans="1:8" ht="42" x14ac:dyDescent="0.3">
      <c r="A15" s="2">
        <v>5</v>
      </c>
      <c r="B15" s="16" t="s">
        <v>18</v>
      </c>
      <c r="C15" s="3" t="s">
        <v>17</v>
      </c>
      <c r="D15" s="2" t="s">
        <v>5</v>
      </c>
      <c r="E15" s="8"/>
      <c r="F15" s="2">
        <v>20</v>
      </c>
      <c r="G15" s="4">
        <v>30</v>
      </c>
      <c r="H15" s="19">
        <f t="shared" si="0"/>
        <v>0</v>
      </c>
    </row>
    <row r="16" spans="1:8" ht="152.4" x14ac:dyDescent="0.3">
      <c r="A16" s="2">
        <v>6</v>
      </c>
      <c r="B16" s="16" t="s">
        <v>19</v>
      </c>
      <c r="C16" s="3" t="s">
        <v>22</v>
      </c>
      <c r="D16" s="2" t="s">
        <v>5</v>
      </c>
      <c r="E16" s="8"/>
      <c r="F16" s="2">
        <v>30</v>
      </c>
      <c r="G16" s="4">
        <v>30</v>
      </c>
      <c r="H16" s="19">
        <f t="shared" si="0"/>
        <v>0</v>
      </c>
    </row>
    <row r="17" spans="1:8" ht="166.2" x14ac:dyDescent="0.3">
      <c r="A17" s="2">
        <v>7</v>
      </c>
      <c r="B17" s="6" t="s">
        <v>20</v>
      </c>
      <c r="C17" s="3" t="s">
        <v>21</v>
      </c>
      <c r="D17" s="2" t="s">
        <v>5</v>
      </c>
      <c r="E17" s="8"/>
      <c r="F17" s="2">
        <v>20</v>
      </c>
      <c r="G17" s="4">
        <v>30</v>
      </c>
      <c r="H17" s="19">
        <f t="shared" si="0"/>
        <v>0</v>
      </c>
    </row>
    <row r="18" spans="1:8" ht="77.400000000000006" customHeight="1" x14ac:dyDescent="0.3">
      <c r="A18" s="2">
        <v>8</v>
      </c>
      <c r="B18" s="6" t="s">
        <v>24</v>
      </c>
      <c r="C18" s="1" t="s">
        <v>82</v>
      </c>
      <c r="D18" s="2" t="s">
        <v>23</v>
      </c>
      <c r="E18" s="8"/>
      <c r="F18" s="2">
        <v>70</v>
      </c>
      <c r="G18" s="4">
        <v>30</v>
      </c>
      <c r="H18" s="19">
        <f t="shared" si="0"/>
        <v>0</v>
      </c>
    </row>
    <row r="19" spans="1:8" ht="76.2" customHeight="1" x14ac:dyDescent="0.3">
      <c r="A19" s="2">
        <v>9</v>
      </c>
      <c r="B19" s="6" t="s">
        <v>25</v>
      </c>
      <c r="C19" s="1" t="s">
        <v>82</v>
      </c>
      <c r="D19" s="2" t="s">
        <v>23</v>
      </c>
      <c r="E19" s="8"/>
      <c r="F19" s="2">
        <v>70</v>
      </c>
      <c r="G19" s="4">
        <v>30</v>
      </c>
      <c r="H19" s="19">
        <f t="shared" si="0"/>
        <v>0</v>
      </c>
    </row>
    <row r="20" spans="1:8" ht="136.19999999999999" customHeight="1" x14ac:dyDescent="0.3">
      <c r="A20" s="2">
        <v>10</v>
      </c>
      <c r="B20" s="6" t="s">
        <v>26</v>
      </c>
      <c r="C20" s="3" t="s">
        <v>27</v>
      </c>
      <c r="D20" s="2" t="s">
        <v>5</v>
      </c>
      <c r="E20" s="8"/>
      <c r="F20" s="2">
        <v>70</v>
      </c>
      <c r="G20" s="4">
        <v>30</v>
      </c>
      <c r="H20" s="19">
        <f t="shared" si="0"/>
        <v>0</v>
      </c>
    </row>
    <row r="21" spans="1:8" ht="238.8" customHeight="1" x14ac:dyDescent="0.3">
      <c r="A21" s="2">
        <v>11</v>
      </c>
      <c r="B21" s="6" t="s">
        <v>28</v>
      </c>
      <c r="C21" s="1" t="s">
        <v>29</v>
      </c>
      <c r="D21" s="2" t="s">
        <v>5</v>
      </c>
      <c r="E21" s="8"/>
      <c r="F21" s="2">
        <v>25</v>
      </c>
      <c r="G21" s="4">
        <v>30</v>
      </c>
      <c r="H21" s="19">
        <f t="shared" si="0"/>
        <v>0</v>
      </c>
    </row>
    <row r="22" spans="1:8" ht="273" customHeight="1" x14ac:dyDescent="0.3">
      <c r="A22" s="2">
        <v>12</v>
      </c>
      <c r="B22" s="6" t="s">
        <v>31</v>
      </c>
      <c r="C22" s="1" t="s">
        <v>30</v>
      </c>
      <c r="D22" s="2" t="s">
        <v>5</v>
      </c>
      <c r="E22" s="8"/>
      <c r="F22" s="2">
        <v>140</v>
      </c>
      <c r="G22" s="4">
        <v>30</v>
      </c>
      <c r="H22" s="19">
        <f t="shared" si="0"/>
        <v>0</v>
      </c>
    </row>
    <row r="23" spans="1:8" ht="83.4" x14ac:dyDescent="0.3">
      <c r="A23" s="2">
        <v>13</v>
      </c>
      <c r="B23" s="6" t="s">
        <v>6</v>
      </c>
      <c r="C23" s="3" t="s">
        <v>32</v>
      </c>
      <c r="D23" s="2" t="s">
        <v>5</v>
      </c>
      <c r="E23" s="8"/>
      <c r="F23" s="2">
        <v>30</v>
      </c>
      <c r="G23" s="4">
        <v>30</v>
      </c>
      <c r="H23" s="19">
        <f t="shared" si="0"/>
        <v>0</v>
      </c>
    </row>
    <row r="24" spans="1:8" ht="259.8" customHeight="1" x14ac:dyDescent="0.3">
      <c r="A24" s="2">
        <v>14</v>
      </c>
      <c r="B24" s="6" t="s">
        <v>7</v>
      </c>
      <c r="C24" s="1" t="s">
        <v>33</v>
      </c>
      <c r="D24" s="2" t="s">
        <v>5</v>
      </c>
      <c r="E24" s="8"/>
      <c r="F24" s="2">
        <v>140</v>
      </c>
      <c r="G24" s="4">
        <v>30</v>
      </c>
      <c r="H24" s="19">
        <f t="shared" si="0"/>
        <v>0</v>
      </c>
    </row>
    <row r="25" spans="1:8" ht="259.8" customHeight="1" x14ac:dyDescent="0.3">
      <c r="A25" s="2">
        <v>15</v>
      </c>
      <c r="B25" s="6" t="s">
        <v>83</v>
      </c>
      <c r="C25" s="1" t="s">
        <v>84</v>
      </c>
      <c r="D25" s="2" t="s">
        <v>5</v>
      </c>
      <c r="E25" s="8"/>
      <c r="F25" s="2">
        <v>140</v>
      </c>
      <c r="G25" s="4">
        <v>30</v>
      </c>
      <c r="H25" s="19">
        <f t="shared" si="0"/>
        <v>0</v>
      </c>
    </row>
    <row r="26" spans="1:8" ht="177.6" customHeight="1" x14ac:dyDescent="0.3">
      <c r="A26" s="2">
        <v>16</v>
      </c>
      <c r="B26" s="6" t="s">
        <v>9</v>
      </c>
      <c r="C26" s="1" t="s">
        <v>34</v>
      </c>
      <c r="D26" s="2" t="s">
        <v>35</v>
      </c>
      <c r="E26" s="8"/>
      <c r="F26" s="2">
        <v>15</v>
      </c>
      <c r="G26" s="4">
        <v>30</v>
      </c>
      <c r="H26" s="19">
        <f t="shared" si="0"/>
        <v>0</v>
      </c>
    </row>
    <row r="27" spans="1:8" ht="116.4" customHeight="1" x14ac:dyDescent="0.3">
      <c r="A27" s="2">
        <v>17</v>
      </c>
      <c r="B27" s="6" t="s">
        <v>36</v>
      </c>
      <c r="C27" s="1" t="s">
        <v>37</v>
      </c>
      <c r="D27" s="2" t="s">
        <v>5</v>
      </c>
      <c r="E27" s="8"/>
      <c r="F27" s="2">
        <v>30</v>
      </c>
      <c r="G27" s="4">
        <v>30</v>
      </c>
      <c r="H27" s="19">
        <f t="shared" si="0"/>
        <v>0</v>
      </c>
    </row>
    <row r="28" spans="1:8" ht="138" x14ac:dyDescent="0.3">
      <c r="A28" s="2">
        <v>18</v>
      </c>
      <c r="B28" s="6" t="s">
        <v>38</v>
      </c>
      <c r="C28" s="1" t="s">
        <v>39</v>
      </c>
      <c r="D28" s="2" t="s">
        <v>5</v>
      </c>
      <c r="E28" s="8"/>
      <c r="F28" s="2">
        <v>30</v>
      </c>
      <c r="G28" s="4">
        <v>30</v>
      </c>
      <c r="H28" s="19">
        <f t="shared" si="0"/>
        <v>0</v>
      </c>
    </row>
    <row r="29" spans="1:8" ht="176.4" customHeight="1" x14ac:dyDescent="0.3">
      <c r="A29" s="2">
        <v>19</v>
      </c>
      <c r="B29" s="6" t="s">
        <v>40</v>
      </c>
      <c r="C29" s="1" t="s">
        <v>41</v>
      </c>
      <c r="D29" s="2" t="s">
        <v>5</v>
      </c>
      <c r="E29" s="8"/>
      <c r="F29" s="2">
        <v>20</v>
      </c>
      <c r="G29" s="4">
        <v>30</v>
      </c>
      <c r="H29" s="19">
        <f t="shared" si="0"/>
        <v>0</v>
      </c>
    </row>
    <row r="30" spans="1:8" ht="201.6" customHeight="1" x14ac:dyDescent="0.3">
      <c r="A30" s="2">
        <v>20</v>
      </c>
      <c r="B30" s="6" t="s">
        <v>43</v>
      </c>
      <c r="C30" s="1" t="s">
        <v>42</v>
      </c>
      <c r="D30" s="2" t="s">
        <v>5</v>
      </c>
      <c r="E30" s="8"/>
      <c r="F30" s="2">
        <v>50</v>
      </c>
      <c r="G30" s="4">
        <v>30</v>
      </c>
      <c r="H30" s="19">
        <f t="shared" si="0"/>
        <v>0</v>
      </c>
    </row>
    <row r="31" spans="1:8" ht="171" customHeight="1" x14ac:dyDescent="0.3">
      <c r="A31" s="2">
        <v>21</v>
      </c>
      <c r="B31" s="6" t="s">
        <v>44</v>
      </c>
      <c r="C31" s="1" t="s">
        <v>45</v>
      </c>
      <c r="D31" s="2" t="s">
        <v>5</v>
      </c>
      <c r="E31" s="8"/>
      <c r="F31" s="2">
        <v>50</v>
      </c>
      <c r="G31" s="4">
        <v>30</v>
      </c>
      <c r="H31" s="19">
        <f t="shared" si="0"/>
        <v>0</v>
      </c>
    </row>
    <row r="32" spans="1:8" ht="153" customHeight="1" x14ac:dyDescent="0.3">
      <c r="A32" s="2">
        <v>22</v>
      </c>
      <c r="B32" s="6" t="s">
        <v>46</v>
      </c>
      <c r="C32" s="1" t="s">
        <v>47</v>
      </c>
      <c r="D32" s="2" t="s">
        <v>5</v>
      </c>
      <c r="E32" s="9"/>
      <c r="F32" s="2">
        <v>30</v>
      </c>
      <c r="G32" s="4">
        <v>30</v>
      </c>
      <c r="H32" s="19">
        <f t="shared" si="0"/>
        <v>0</v>
      </c>
    </row>
    <row r="33" spans="1:8" ht="241.2" customHeight="1" x14ac:dyDescent="0.3">
      <c r="A33" s="2">
        <v>23</v>
      </c>
      <c r="B33" s="6" t="s">
        <v>48</v>
      </c>
      <c r="C33" s="1" t="s">
        <v>49</v>
      </c>
      <c r="D33" s="2" t="s">
        <v>5</v>
      </c>
      <c r="E33" s="9"/>
      <c r="F33" s="2">
        <v>30</v>
      </c>
      <c r="G33" s="4">
        <v>30</v>
      </c>
      <c r="H33" s="19">
        <f t="shared" si="0"/>
        <v>0</v>
      </c>
    </row>
    <row r="34" spans="1:8" ht="172.2" customHeight="1" x14ac:dyDescent="0.3">
      <c r="A34" s="2">
        <v>24</v>
      </c>
      <c r="B34" s="6" t="s">
        <v>51</v>
      </c>
      <c r="C34" s="1" t="s">
        <v>50</v>
      </c>
      <c r="D34" s="2" t="s">
        <v>5</v>
      </c>
      <c r="E34" s="8"/>
      <c r="F34" s="2">
        <v>50</v>
      </c>
      <c r="G34" s="4">
        <v>30</v>
      </c>
      <c r="H34" s="19">
        <f t="shared" si="0"/>
        <v>0</v>
      </c>
    </row>
    <row r="35" spans="1:8" ht="55.2" x14ac:dyDescent="0.3">
      <c r="A35" s="2">
        <v>25</v>
      </c>
      <c r="B35" s="6" t="s">
        <v>54</v>
      </c>
      <c r="C35" s="1" t="s">
        <v>52</v>
      </c>
      <c r="D35" s="1" t="s">
        <v>53</v>
      </c>
      <c r="E35" s="8"/>
      <c r="F35" s="2">
        <v>30</v>
      </c>
      <c r="G35" s="4">
        <v>30</v>
      </c>
      <c r="H35" s="19">
        <f t="shared" si="0"/>
        <v>0</v>
      </c>
    </row>
    <row r="36" spans="1:8" ht="55.2" x14ac:dyDescent="0.3">
      <c r="A36" s="2">
        <v>26</v>
      </c>
      <c r="B36" s="6" t="s">
        <v>55</v>
      </c>
      <c r="C36" s="1" t="s">
        <v>56</v>
      </c>
      <c r="D36" s="2" t="s">
        <v>5</v>
      </c>
      <c r="E36" s="8"/>
      <c r="F36" s="2">
        <v>30</v>
      </c>
      <c r="G36" s="4">
        <v>30</v>
      </c>
      <c r="H36" s="19">
        <f t="shared" si="0"/>
        <v>0</v>
      </c>
    </row>
    <row r="37" spans="1:8" ht="96.6" x14ac:dyDescent="0.3">
      <c r="A37" s="2">
        <v>27</v>
      </c>
      <c r="B37" s="6" t="s">
        <v>57</v>
      </c>
      <c r="C37" s="1" t="s">
        <v>58</v>
      </c>
      <c r="D37" s="2" t="s">
        <v>5</v>
      </c>
      <c r="E37" s="8"/>
      <c r="F37" s="2">
        <v>10</v>
      </c>
      <c r="G37" s="4">
        <v>30</v>
      </c>
      <c r="H37" s="19">
        <f t="shared" si="0"/>
        <v>0</v>
      </c>
    </row>
    <row r="38" spans="1:8" ht="110.4" x14ac:dyDescent="0.3">
      <c r="A38" s="2">
        <v>28</v>
      </c>
      <c r="B38" s="6" t="s">
        <v>59</v>
      </c>
      <c r="C38" s="1" t="s">
        <v>60</v>
      </c>
      <c r="D38" s="2" t="s">
        <v>5</v>
      </c>
      <c r="E38" s="8"/>
      <c r="F38" s="2">
        <v>50</v>
      </c>
      <c r="G38" s="4">
        <v>30</v>
      </c>
      <c r="H38" s="19">
        <f t="shared" si="0"/>
        <v>0</v>
      </c>
    </row>
    <row r="39" spans="1:8" ht="151.80000000000001" x14ac:dyDescent="0.3">
      <c r="A39" s="2">
        <v>29</v>
      </c>
      <c r="B39" s="6" t="s">
        <v>61</v>
      </c>
      <c r="C39" s="1" t="s">
        <v>62</v>
      </c>
      <c r="D39" s="2" t="s">
        <v>5</v>
      </c>
      <c r="E39" s="8"/>
      <c r="F39" s="2">
        <v>30</v>
      </c>
      <c r="G39" s="4">
        <v>30</v>
      </c>
      <c r="H39" s="19">
        <f t="shared" si="0"/>
        <v>0</v>
      </c>
    </row>
    <row r="40" spans="1:8" ht="27.6" x14ac:dyDescent="0.3">
      <c r="A40" s="2">
        <v>30</v>
      </c>
      <c r="B40" s="6" t="s">
        <v>8</v>
      </c>
      <c r="C40" s="1" t="s">
        <v>63</v>
      </c>
      <c r="D40" s="2" t="s">
        <v>64</v>
      </c>
      <c r="E40" s="8"/>
      <c r="F40" s="2">
        <v>20</v>
      </c>
      <c r="G40" s="4">
        <v>30</v>
      </c>
      <c r="H40" s="19">
        <f t="shared" si="0"/>
        <v>0</v>
      </c>
    </row>
    <row r="41" spans="1:8" ht="32.4" customHeight="1" x14ac:dyDescent="0.3">
      <c r="A41" s="2">
        <v>31</v>
      </c>
      <c r="B41" s="25" t="s">
        <v>79</v>
      </c>
      <c r="C41" s="26"/>
      <c r="D41" s="26"/>
      <c r="E41" s="26"/>
      <c r="F41" s="26"/>
      <c r="G41" s="7"/>
      <c r="H41" s="20">
        <f>SUM(H11:H40)</f>
        <v>0</v>
      </c>
    </row>
    <row r="43" spans="1:8" x14ac:dyDescent="0.3">
      <c r="A43" s="21" t="s">
        <v>86</v>
      </c>
      <c r="B43" s="22"/>
      <c r="C43" s="22"/>
      <c r="D43" s="22"/>
      <c r="E43" s="22"/>
      <c r="F43" s="22"/>
      <c r="G43" s="22"/>
      <c r="H43" s="22"/>
    </row>
    <row r="44" spans="1:8" x14ac:dyDescent="0.3">
      <c r="A44" s="22"/>
      <c r="B44" s="22"/>
      <c r="C44" s="22"/>
      <c r="D44" s="22"/>
      <c r="E44" s="22"/>
      <c r="F44" s="22"/>
      <c r="G44" s="22"/>
      <c r="H44" s="22"/>
    </row>
    <row r="45" spans="1:8" x14ac:dyDescent="0.3">
      <c r="A45" s="22"/>
      <c r="B45" s="22"/>
      <c r="C45" s="22"/>
      <c r="D45" s="22"/>
      <c r="E45" s="22"/>
      <c r="F45" s="22"/>
      <c r="G45" s="22"/>
      <c r="H45" s="22"/>
    </row>
    <row r="46" spans="1:8" x14ac:dyDescent="0.3">
      <c r="A46" s="22"/>
      <c r="B46" s="22"/>
      <c r="C46" s="22"/>
      <c r="D46" s="22"/>
      <c r="E46" s="22"/>
      <c r="F46" s="22"/>
      <c r="G46" s="22"/>
      <c r="H46" s="22"/>
    </row>
    <row r="47" spans="1:8" x14ac:dyDescent="0.3">
      <c r="A47" s="22"/>
      <c r="B47" s="22"/>
      <c r="C47" s="22"/>
      <c r="D47" s="22"/>
      <c r="E47" s="22"/>
      <c r="F47" s="22"/>
      <c r="G47" s="22"/>
      <c r="H47" s="22"/>
    </row>
    <row r="48" spans="1:8" x14ac:dyDescent="0.3">
      <c r="A48" s="22"/>
      <c r="B48" s="22"/>
      <c r="C48" s="22"/>
      <c r="D48" s="22"/>
      <c r="E48" s="22"/>
      <c r="F48" s="22"/>
      <c r="G48" s="22"/>
      <c r="H48" s="22"/>
    </row>
    <row r="49" spans="1:8" x14ac:dyDescent="0.3">
      <c r="A49" s="22"/>
      <c r="B49" s="22"/>
      <c r="C49" s="22"/>
      <c r="D49" s="22"/>
      <c r="E49" s="22"/>
      <c r="F49" s="22"/>
      <c r="G49" s="22"/>
      <c r="H49" s="22"/>
    </row>
    <row r="50" spans="1:8" ht="53.4" customHeight="1" x14ac:dyDescent="0.3">
      <c r="A50" s="22"/>
      <c r="B50" s="22"/>
      <c r="C50" s="22"/>
      <c r="D50" s="22"/>
      <c r="E50" s="22"/>
      <c r="F50" s="22"/>
      <c r="G50" s="22"/>
      <c r="H50" s="22"/>
    </row>
  </sheetData>
  <mergeCells count="15">
    <mergeCell ref="A43:H50"/>
    <mergeCell ref="H7:H9"/>
    <mergeCell ref="B41:F41"/>
    <mergeCell ref="G7:G9"/>
    <mergeCell ref="A1:H1"/>
    <mergeCell ref="A2:H2"/>
    <mergeCell ref="A7:A9"/>
    <mergeCell ref="B7:B9"/>
    <mergeCell ref="D7:D9"/>
    <mergeCell ref="F7:F9"/>
    <mergeCell ref="C7:C9"/>
    <mergeCell ref="E7:E9"/>
    <mergeCell ref="A3:H3"/>
    <mergeCell ref="A4:H4"/>
    <mergeCell ref="A5:H5"/>
  </mergeCells>
  <pageMargins left="0.7" right="0.7" top="0.75" bottom="0.75" header="0.3" footer="0.3"/>
  <pageSetup paperSize="9" scale="44" orientation="landscape" r:id="rId1"/>
  <rowBreaks count="1" manualBreakCount="1">
    <brk id="2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COI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Czerwińska Izabela</dc:creator>
  <cp:lastModifiedBy>Czerwińska Izabela</cp:lastModifiedBy>
  <dcterms:created xsi:type="dcterms:W3CDTF">2026-04-10T10:12:12Z</dcterms:created>
  <dcterms:modified xsi:type="dcterms:W3CDTF">2026-04-21T12:55:30Z</dcterms:modified>
</cp:coreProperties>
</file>